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5 - Cases, Discussion Questions, Examples &amp; Exercises\Exercises\"/>
    </mc:Choice>
  </mc:AlternateContent>
  <bookViews>
    <workbookView xWindow="120" yWindow="120" windowWidth="15480" windowHeight="9860"/>
  </bookViews>
  <sheets>
    <sheet name="15-1 a&amp;b" sheetId="1" r:id="rId1"/>
    <sheet name="15-1 c" sheetId="4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B17" i="4" l="1"/>
  <c r="B25" i="4" s="1"/>
  <c r="B28" i="4" s="1"/>
  <c r="B19" i="4"/>
  <c r="B26" i="4" s="1"/>
  <c r="B17" i="1"/>
  <c r="B25" i="1" s="1"/>
  <c r="B19" i="1"/>
  <c r="B26" i="1" l="1"/>
  <c r="B28" i="1" s="1"/>
  <c r="B29" i="4"/>
  <c r="B32" i="4" s="1"/>
  <c r="B30" i="4"/>
  <c r="B31" i="4"/>
  <c r="B33" i="4" l="1"/>
  <c r="B29" i="1"/>
  <c r="B32" i="1" s="1"/>
  <c r="B30" i="1"/>
  <c r="B31" i="1"/>
  <c r="B33" i="1" l="1"/>
</calcChain>
</file>

<file path=xl/sharedStrings.xml><?xml version="1.0" encoding="utf-8"?>
<sst xmlns="http://schemas.openxmlformats.org/spreadsheetml/2006/main" count="40" uniqueCount="22">
  <si>
    <t>Buyback Contracts</t>
  </si>
  <si>
    <t>Inputs</t>
  </si>
  <si>
    <t>Standard Deviation of demand</t>
  </si>
  <si>
    <t>Intermediate Calculations</t>
  </si>
  <si>
    <t>Outputs</t>
  </si>
  <si>
    <t>Total Supply Chain Profit =</t>
  </si>
  <si>
    <t>Publisher's E(Profit)</t>
  </si>
  <si>
    <t>Expected overstock</t>
  </si>
  <si>
    <t>Expected understock</t>
  </si>
  <si>
    <r>
      <t xml:space="preserve">Order size, </t>
    </r>
    <r>
      <rPr>
        <i/>
        <sz val="12"/>
        <rFont val="Arial"/>
        <family val="2"/>
      </rPr>
      <t>O*</t>
    </r>
  </si>
  <si>
    <t>Barnes &amp; Noble's Expected Profit</t>
  </si>
  <si>
    <r>
      <t xml:space="preserve">Mean Demand, </t>
    </r>
    <r>
      <rPr>
        <i/>
        <sz val="12"/>
        <rFont val="Arial"/>
        <family val="2"/>
      </rPr>
      <t>μ</t>
    </r>
  </si>
  <si>
    <r>
      <t xml:space="preserve">Barnes &amp; Noble's Cost, </t>
    </r>
    <r>
      <rPr>
        <i/>
        <sz val="12"/>
        <rFont val="Arial"/>
        <family val="2"/>
      </rPr>
      <t>c</t>
    </r>
    <r>
      <rPr>
        <sz val="12"/>
        <rFont val="Arial"/>
        <family val="2"/>
      </rPr>
      <t xml:space="preserve"> =</t>
    </r>
  </si>
  <si>
    <r>
      <t xml:space="preserve">Barnes &amp; Noble's Sale price, </t>
    </r>
    <r>
      <rPr>
        <i/>
        <sz val="12"/>
        <rFont val="Arial"/>
        <family val="2"/>
      </rPr>
      <t>p</t>
    </r>
    <r>
      <rPr>
        <sz val="12"/>
        <rFont val="Arial"/>
        <family val="2"/>
      </rPr>
      <t xml:space="preserve"> =</t>
    </r>
  </si>
  <si>
    <r>
      <t xml:space="preserve">Barnes &amp; Noble's Salvage value, </t>
    </r>
    <r>
      <rPr>
        <i/>
        <sz val="12"/>
        <rFont val="Arial"/>
        <family val="2"/>
      </rPr>
      <t>s</t>
    </r>
    <r>
      <rPr>
        <sz val="12"/>
        <rFont val="Arial"/>
        <family val="2"/>
      </rPr>
      <t xml:space="preserve"> = </t>
    </r>
    <r>
      <rPr>
        <i/>
        <sz val="12"/>
        <rFont val="Arial"/>
        <family val="2"/>
      </rPr>
      <t>b</t>
    </r>
    <r>
      <rPr>
        <sz val="12"/>
        <rFont val="Arial"/>
        <family val="2"/>
      </rPr>
      <t xml:space="preserve"> =</t>
    </r>
  </si>
  <si>
    <r>
      <t xml:space="preserve">Cost of Understocking, </t>
    </r>
    <r>
      <rPr>
        <i/>
        <sz val="12"/>
        <rFont val="Arial"/>
        <family val="2"/>
      </rPr>
      <t>Cu</t>
    </r>
  </si>
  <si>
    <r>
      <t xml:space="preserve">Cost of Overstocking, </t>
    </r>
    <r>
      <rPr>
        <i/>
        <sz val="12"/>
        <rFont val="Arial"/>
        <family val="2"/>
      </rPr>
      <t>Co</t>
    </r>
  </si>
  <si>
    <r>
      <t xml:space="preserve">Barnes &amp; Noble's Salvage value, </t>
    </r>
    <r>
      <rPr>
        <i/>
        <sz val="12"/>
        <rFont val="Arial"/>
        <family val="2"/>
      </rPr>
      <t xml:space="preserve">s </t>
    </r>
    <r>
      <rPr>
        <sz val="12"/>
        <rFont val="Arial"/>
        <family val="2"/>
      </rPr>
      <t xml:space="preserve">= </t>
    </r>
    <r>
      <rPr>
        <i/>
        <sz val="12"/>
        <rFont val="Arial"/>
        <family val="2"/>
      </rPr>
      <t>b</t>
    </r>
    <r>
      <rPr>
        <sz val="12"/>
        <rFont val="Arial"/>
        <family val="2"/>
      </rPr>
      <t xml:space="preserve"> =</t>
    </r>
  </si>
  <si>
    <r>
      <t xml:space="preserve">Barnes &amp; Noble's order size, </t>
    </r>
    <r>
      <rPr>
        <i/>
        <sz val="12"/>
        <rFont val="Arial"/>
        <family val="2"/>
      </rPr>
      <t>O</t>
    </r>
    <r>
      <rPr>
        <sz val="12"/>
        <rFont val="Arial"/>
        <family val="2"/>
      </rPr>
      <t>*</t>
    </r>
  </si>
  <si>
    <r>
      <t xml:space="preserve">Publisher's Cost, </t>
    </r>
    <r>
      <rPr>
        <i/>
        <sz val="12"/>
        <rFont val="Arial"/>
        <family val="2"/>
      </rPr>
      <t>v</t>
    </r>
  </si>
  <si>
    <r>
      <t xml:space="preserve">Publisher's Sale price, </t>
    </r>
    <r>
      <rPr>
        <i/>
        <sz val="12"/>
        <rFont val="Arial"/>
        <family val="2"/>
      </rPr>
      <t>c</t>
    </r>
  </si>
  <si>
    <r>
      <t xml:space="preserve">Publisher's buyback price, </t>
    </r>
    <r>
      <rPr>
        <i/>
        <sz val="12"/>
        <rFont val="Arial"/>
        <family val="2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</si>
</sst>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i/>
      <u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Border="1"/>
    <xf numFmtId="0" fontId="6" fillId="0" borderId="0" xfId="0" applyFont="1" applyBorder="1"/>
    <xf numFmtId="0" fontId="4" fillId="2" borderId="1" xfId="0" applyFont="1" applyFill="1" applyBorder="1"/>
    <xf numFmtId="0" fontId="4" fillId="2" borderId="3" xfId="0" applyFont="1" applyFill="1" applyBorder="1"/>
    <xf numFmtId="0" fontId="4" fillId="2" borderId="5" xfId="0" applyFont="1" applyFill="1" applyBorder="1"/>
    <xf numFmtId="164" fontId="4" fillId="2" borderId="6" xfId="1" applyNumberFormat="1" applyFont="1" applyFill="1" applyBorder="1"/>
    <xf numFmtId="0" fontId="4" fillId="2" borderId="7" xfId="0" applyFont="1" applyFill="1" applyBorder="1"/>
    <xf numFmtId="164" fontId="4" fillId="2" borderId="8" xfId="1" applyNumberFormat="1" applyFont="1" applyFill="1" applyBorder="1"/>
    <xf numFmtId="164" fontId="4" fillId="2" borderId="6" xfId="1" applyNumberFormat="1" applyFont="1" applyFill="1" applyBorder="1" applyProtection="1">
      <protection locked="0"/>
    </xf>
    <xf numFmtId="164" fontId="4" fillId="2" borderId="8" xfId="1" applyNumberFormat="1" applyFont="1" applyFill="1" applyBorder="1" applyProtection="1">
      <protection locked="0"/>
    </xf>
    <xf numFmtId="0" fontId="4" fillId="2" borderId="9" xfId="0" applyFont="1" applyFill="1" applyBorder="1"/>
    <xf numFmtId="164" fontId="4" fillId="5" borderId="11" xfId="1" applyNumberFormat="1" applyFont="1" applyFill="1" applyBorder="1" applyProtection="1">
      <protection locked="0"/>
    </xf>
    <xf numFmtId="0" fontId="4" fillId="0" borderId="0" xfId="0" applyFont="1" applyFill="1" applyBorder="1"/>
    <xf numFmtId="164" fontId="4" fillId="0" borderId="0" xfId="1" applyNumberFormat="1" applyFont="1" applyFill="1" applyBorder="1" applyProtection="1">
      <protection locked="0"/>
    </xf>
    <xf numFmtId="0" fontId="5" fillId="0" borderId="10" xfId="0" applyFont="1" applyFill="1" applyBorder="1"/>
    <xf numFmtId="0" fontId="4" fillId="0" borderId="0" xfId="0" applyFont="1" applyBorder="1"/>
    <xf numFmtId="0" fontId="4" fillId="3" borderId="1" xfId="0" applyFont="1" applyFill="1" applyBorder="1"/>
    <xf numFmtId="164" fontId="4" fillId="3" borderId="2" xfId="1" applyNumberFormat="1" applyFont="1" applyFill="1" applyBorder="1"/>
    <xf numFmtId="0" fontId="4" fillId="3" borderId="9" xfId="0" applyFont="1" applyFill="1" applyBorder="1"/>
    <xf numFmtId="164" fontId="4" fillId="3" borderId="11" xfId="1" applyNumberFormat="1" applyFont="1" applyFill="1" applyBorder="1"/>
    <xf numFmtId="0" fontId="4" fillId="3" borderId="7" xfId="0" applyFont="1" applyFill="1" applyBorder="1"/>
    <xf numFmtId="0" fontId="4" fillId="4" borderId="7" xfId="0" applyFont="1" applyFill="1" applyBorder="1"/>
    <xf numFmtId="164" fontId="4" fillId="4" borderId="8" xfId="1" applyNumberFormat="1" applyFont="1" applyFill="1" applyBorder="1"/>
    <xf numFmtId="0" fontId="4" fillId="4" borderId="3" xfId="0" applyFont="1" applyFill="1" applyBorder="1"/>
    <xf numFmtId="164" fontId="4" fillId="4" borderId="4" xfId="0" applyNumberFormat="1" applyFont="1" applyFill="1" applyBorder="1"/>
    <xf numFmtId="0" fontId="4" fillId="4" borderId="9" xfId="0" applyFont="1" applyFill="1" applyBorder="1"/>
    <xf numFmtId="164" fontId="4" fillId="4" borderId="11" xfId="0" applyNumberFormat="1" applyFont="1" applyFill="1" applyBorder="1"/>
    <xf numFmtId="165" fontId="4" fillId="2" borderId="2" xfId="2" applyNumberFormat="1" applyFont="1" applyFill="1" applyBorder="1"/>
    <xf numFmtId="165" fontId="4" fillId="2" borderId="4" xfId="2" applyNumberFormat="1" applyFont="1" applyFill="1" applyBorder="1"/>
    <xf numFmtId="165" fontId="4" fillId="3" borderId="2" xfId="2" applyNumberFormat="1" applyFont="1" applyFill="1" applyBorder="1"/>
    <xf numFmtId="165" fontId="4" fillId="3" borderId="8" xfId="2" applyNumberFormat="1" applyFont="1" applyFill="1" applyBorder="1"/>
    <xf numFmtId="165" fontId="4" fillId="3" borderId="11" xfId="2" applyNumberFormat="1" applyFont="1" applyFill="1" applyBorder="1"/>
    <xf numFmtId="0" fontId="4" fillId="0" borderId="0" xfId="0" applyFont="1" applyFill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123825</xdr:rowOff>
    </xdr:from>
    <xdr:to>
      <xdr:col>5</xdr:col>
      <xdr:colOff>28575</xdr:colOff>
      <xdr:row>11</xdr:row>
      <xdr:rowOff>66675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6675" y="123825"/>
          <a:ext cx="5372100" cy="2038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 publisher sells books to Barnes &amp; Noble at $12 each. The marginal production cost for the publisher is $1 per book. Barnes &amp; Noble prices the book to its customers at $24 and expects demand over the next two months to be normally distributed, with a mean of 20,000 and a standard deviation of 5,000. Barnes &amp; Noble places a single order with the publisher for delivery at the beginning of the two-month period. Currently, Barnes &amp; Noble discounts any unsold books at the end of two months down to $3, and any books that did not sell at full price sell at this price.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a. How many books should Barnes &amp; Noble order? What is its expected profit? How many books does it expect to sell at a discount?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b. What is the profit that the publisher makes, given Barnes &amp; Noble’s actions?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9524</xdr:rowOff>
    </xdr:from>
    <xdr:to>
      <xdr:col>5</xdr:col>
      <xdr:colOff>438149</xdr:colOff>
      <xdr:row>12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9524" y="9524"/>
          <a:ext cx="5838825" cy="23050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 publisher sells books to Barnes &amp; Noble at $12 each. The marginal production cost for the publisher is $1 per book. Barnes &amp; Noble prices the book to its customers at $24 and expects demand over the next two months to be normally distributed, with a mean of 20,000 and a standard deviation of 5,000. Barnes &amp; Noble places a single order with the publisher for delivery at the beginning of the two-month period. Currently, Barnes &amp; Noble discounts any unsold books at the end of two months down to $3, and any books that did not sell at full price sell at this price.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(c) A plan under discussion is to refund Barnes &amp; Noble's $5 per unsold book. As before Barnes &amp; Noble will discount them to $3 and sell any that remain. Under this plan how many books will Barnes &amp; Noble order? What is the expected profit for Barnes &amp; Noble? How many books are expected to be unsold? What is the expected profit for the publisher? What should the publisher do?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A31" sqref="A31"/>
    </sheetView>
  </sheetViews>
  <sheetFormatPr defaultColWidth="9.1796875" defaultRowHeight="15.5" x14ac:dyDescent="0.35"/>
  <cols>
    <col min="1" max="1" width="40.7265625" style="2" bestFit="1" customWidth="1"/>
    <col min="2" max="2" width="13" style="2" customWidth="1"/>
    <col min="3" max="16384" width="9.1796875" style="2"/>
  </cols>
  <sheetData>
    <row r="1" spans="1:2" x14ac:dyDescent="0.35">
      <c r="A1" s="35"/>
    </row>
    <row r="13" spans="1:2" x14ac:dyDescent="0.35">
      <c r="A13" s="1" t="s">
        <v>0</v>
      </c>
    </row>
    <row r="14" spans="1:2" ht="16" thickBot="1" x14ac:dyDescent="0.4">
      <c r="A14" s="3" t="s">
        <v>1</v>
      </c>
      <c r="B14" s="4"/>
    </row>
    <row r="15" spans="1:2" x14ac:dyDescent="0.35">
      <c r="A15" s="5" t="s">
        <v>11</v>
      </c>
      <c r="B15" s="30">
        <v>20000</v>
      </c>
    </row>
    <row r="16" spans="1:2" x14ac:dyDescent="0.35">
      <c r="A16" s="6" t="s">
        <v>2</v>
      </c>
      <c r="B16" s="31">
        <v>5000</v>
      </c>
    </row>
    <row r="17" spans="1:2" x14ac:dyDescent="0.35">
      <c r="A17" s="7" t="s">
        <v>12</v>
      </c>
      <c r="B17" s="8">
        <f>B21</f>
        <v>12</v>
      </c>
    </row>
    <row r="18" spans="1:2" x14ac:dyDescent="0.35">
      <c r="A18" s="9" t="s">
        <v>13</v>
      </c>
      <c r="B18" s="10">
        <v>24</v>
      </c>
    </row>
    <row r="19" spans="1:2" x14ac:dyDescent="0.35">
      <c r="A19" s="9" t="s">
        <v>14</v>
      </c>
      <c r="B19" s="10">
        <f>3+B22</f>
        <v>3</v>
      </c>
    </row>
    <row r="20" spans="1:2" x14ac:dyDescent="0.35">
      <c r="A20" s="7" t="s">
        <v>19</v>
      </c>
      <c r="B20" s="11">
        <v>1</v>
      </c>
    </row>
    <row r="21" spans="1:2" x14ac:dyDescent="0.35">
      <c r="A21" s="9" t="s">
        <v>20</v>
      </c>
      <c r="B21" s="12">
        <v>12</v>
      </c>
    </row>
    <row r="22" spans="1:2" ht="16" thickBot="1" x14ac:dyDescent="0.4">
      <c r="A22" s="13" t="s">
        <v>21</v>
      </c>
      <c r="B22" s="14">
        <v>0</v>
      </c>
    </row>
    <row r="23" spans="1:2" x14ac:dyDescent="0.35">
      <c r="A23" s="15"/>
      <c r="B23" s="16"/>
    </row>
    <row r="24" spans="1:2" ht="16" thickBot="1" x14ac:dyDescent="0.4">
      <c r="A24" s="17" t="s">
        <v>3</v>
      </c>
      <c r="B24" s="18"/>
    </row>
    <row r="25" spans="1:2" x14ac:dyDescent="0.35">
      <c r="A25" s="19" t="s">
        <v>15</v>
      </c>
      <c r="B25" s="20">
        <f>B18-B17</f>
        <v>12</v>
      </c>
    </row>
    <row r="26" spans="1:2" ht="16" thickBot="1" x14ac:dyDescent="0.4">
      <c r="A26" s="21" t="s">
        <v>16</v>
      </c>
      <c r="B26" s="22">
        <f>B17-B19</f>
        <v>9</v>
      </c>
    </row>
    <row r="27" spans="1:2" ht="16" thickBot="1" x14ac:dyDescent="0.4">
      <c r="A27" s="3" t="s">
        <v>4</v>
      </c>
      <c r="B27" s="18"/>
    </row>
    <row r="28" spans="1:2" x14ac:dyDescent="0.35">
      <c r="A28" s="19" t="s">
        <v>9</v>
      </c>
      <c r="B28" s="32">
        <f>NORMINV((B25/(B25+B26)),B15,B16)</f>
        <v>20900.061848963524</v>
      </c>
    </row>
    <row r="29" spans="1:2" x14ac:dyDescent="0.35">
      <c r="A29" s="23" t="s">
        <v>7</v>
      </c>
      <c r="B29" s="33">
        <f>(B28-B15)*NORMSDIST((B28-B15)/B16)+B16*NORMDIST((B28-B15)/B16,0,1,0)</f>
        <v>2476.9741020276711</v>
      </c>
    </row>
    <row r="30" spans="1:2" ht="16" thickBot="1" x14ac:dyDescent="0.4">
      <c r="A30" s="21" t="s">
        <v>8</v>
      </c>
      <c r="B30" s="34">
        <f>(B15-B28)*(1-NORMSDIST((B28-B15)/B16))+B16*NORMDIST((B28-B15)/B16,0,1,0)</f>
        <v>1576.9122530641475</v>
      </c>
    </row>
    <row r="31" spans="1:2" x14ac:dyDescent="0.35">
      <c r="A31" s="24" t="s">
        <v>10</v>
      </c>
      <c r="B31" s="25">
        <f>(B25+B26)*B15*NORMSDIST((B28-B15)/B16)-(B25+B26)*B16*NORMDIST((B28-B15)/B16,0,1,0)-B28*B26*NORMDIST(B28,B15,B16,1)+B28*B25*(1-NORMDIST(B28,B15,B16,1))</f>
        <v>198784.28604498119</v>
      </c>
    </row>
    <row r="32" spans="1:2" x14ac:dyDescent="0.35">
      <c r="A32" s="26" t="s">
        <v>6</v>
      </c>
      <c r="B32" s="27">
        <f>B28*(B21-B20)-B29*B22</f>
        <v>229900.68033859876</v>
      </c>
    </row>
    <row r="33" spans="1:2" ht="16" thickBot="1" x14ac:dyDescent="0.4">
      <c r="A33" s="28" t="s">
        <v>5</v>
      </c>
      <c r="B33" s="29">
        <f>B32+B31</f>
        <v>428684.96638357994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B33"/>
  <sheetViews>
    <sheetView workbookViewId="0">
      <selection activeCell="B30" sqref="B30"/>
    </sheetView>
  </sheetViews>
  <sheetFormatPr defaultColWidth="9.1796875" defaultRowHeight="15.5" x14ac:dyDescent="0.35"/>
  <cols>
    <col min="1" max="1" width="40.7265625" style="2" bestFit="1" customWidth="1"/>
    <col min="2" max="2" width="13" style="2" customWidth="1"/>
    <col min="3" max="16384" width="9.1796875" style="2"/>
  </cols>
  <sheetData>
    <row r="13" spans="1:2" x14ac:dyDescent="0.35">
      <c r="A13" s="1" t="s">
        <v>0</v>
      </c>
    </row>
    <row r="14" spans="1:2" ht="16" thickBot="1" x14ac:dyDescent="0.4">
      <c r="A14" s="3" t="s">
        <v>1</v>
      </c>
      <c r="B14" s="4"/>
    </row>
    <row r="15" spans="1:2" x14ac:dyDescent="0.35">
      <c r="A15" s="5" t="s">
        <v>11</v>
      </c>
      <c r="B15" s="30">
        <v>20000</v>
      </c>
    </row>
    <row r="16" spans="1:2" x14ac:dyDescent="0.35">
      <c r="A16" s="6" t="s">
        <v>2</v>
      </c>
      <c r="B16" s="31">
        <v>5000</v>
      </c>
    </row>
    <row r="17" spans="1:2" x14ac:dyDescent="0.35">
      <c r="A17" s="7" t="s">
        <v>12</v>
      </c>
      <c r="B17" s="8">
        <f>B21</f>
        <v>12</v>
      </c>
    </row>
    <row r="18" spans="1:2" x14ac:dyDescent="0.35">
      <c r="A18" s="9" t="s">
        <v>13</v>
      </c>
      <c r="B18" s="10">
        <v>24</v>
      </c>
    </row>
    <row r="19" spans="1:2" x14ac:dyDescent="0.35">
      <c r="A19" s="9" t="s">
        <v>17</v>
      </c>
      <c r="B19" s="10">
        <f>3+B22</f>
        <v>8</v>
      </c>
    </row>
    <row r="20" spans="1:2" x14ac:dyDescent="0.35">
      <c r="A20" s="7" t="s">
        <v>19</v>
      </c>
      <c r="B20" s="11">
        <v>1</v>
      </c>
    </row>
    <row r="21" spans="1:2" x14ac:dyDescent="0.35">
      <c r="A21" s="9" t="s">
        <v>20</v>
      </c>
      <c r="B21" s="12">
        <v>12</v>
      </c>
    </row>
    <row r="22" spans="1:2" ht="16" thickBot="1" x14ac:dyDescent="0.4">
      <c r="A22" s="13" t="s">
        <v>21</v>
      </c>
      <c r="B22" s="14">
        <v>5</v>
      </c>
    </row>
    <row r="23" spans="1:2" x14ac:dyDescent="0.35">
      <c r="A23" s="15"/>
      <c r="B23" s="16"/>
    </row>
    <row r="24" spans="1:2" ht="16" thickBot="1" x14ac:dyDescent="0.4">
      <c r="A24" s="17" t="s">
        <v>3</v>
      </c>
      <c r="B24" s="18"/>
    </row>
    <row r="25" spans="1:2" x14ac:dyDescent="0.35">
      <c r="A25" s="19" t="s">
        <v>15</v>
      </c>
      <c r="B25" s="20">
        <f>B18-B17</f>
        <v>12</v>
      </c>
    </row>
    <row r="26" spans="1:2" ht="16" thickBot="1" x14ac:dyDescent="0.4">
      <c r="A26" s="21" t="s">
        <v>16</v>
      </c>
      <c r="B26" s="22">
        <f>B17-B19</f>
        <v>4</v>
      </c>
    </row>
    <row r="27" spans="1:2" ht="16" thickBot="1" x14ac:dyDescent="0.4">
      <c r="A27" s="3" t="s">
        <v>4</v>
      </c>
      <c r="B27" s="18"/>
    </row>
    <row r="28" spans="1:2" x14ac:dyDescent="0.35">
      <c r="A28" s="19" t="s">
        <v>18</v>
      </c>
      <c r="B28" s="32">
        <f>NORMINV((B25/(B25+B26)),B15,B16)</f>
        <v>23372.448750980409</v>
      </c>
    </row>
    <row r="29" spans="1:2" x14ac:dyDescent="0.35">
      <c r="A29" s="23" t="s">
        <v>7</v>
      </c>
      <c r="B29" s="33">
        <f>(B28-B15)*NORMSDIST((B28-B15)/B16)+B16*NORMDIST((B28-B15)/B16,0,1,0)</f>
        <v>4118.2194266558417</v>
      </c>
    </row>
    <row r="30" spans="1:2" ht="16" thickBot="1" x14ac:dyDescent="0.4">
      <c r="A30" s="21" t="s">
        <v>8</v>
      </c>
      <c r="B30" s="34">
        <f>(B15-B28)*(1-NORMSDIST((B28-B15)/B16))+B16*NORMDIST((B28-B15)/B16,0,1,0)</f>
        <v>745.77067567543247</v>
      </c>
    </row>
    <row r="31" spans="1:2" x14ac:dyDescent="0.35">
      <c r="A31" s="24" t="s">
        <v>10</v>
      </c>
      <c r="B31" s="25">
        <f>(B25+B26)*B15*NORMSDIST((B28-B15)/B16)-(B25+B26)*B16*NORMDIST((B28-B15)/B16,0,1,0)-B28*B26*NORMDIST(B28,B15,B16,1)+B28*B25*(1-NORMDIST(B28,B15,B16,1))</f>
        <v>214577.87418527144</v>
      </c>
    </row>
    <row r="32" spans="1:2" x14ac:dyDescent="0.35">
      <c r="A32" s="26" t="s">
        <v>6</v>
      </c>
      <c r="B32" s="27">
        <f>B28*(B21-B20)-B29*B22</f>
        <v>236505.83912750531</v>
      </c>
    </row>
    <row r="33" spans="1:2" ht="16" thickBot="1" x14ac:dyDescent="0.4">
      <c r="A33" s="28" t="s">
        <v>5</v>
      </c>
      <c r="B33" s="29">
        <f>B32+B31</f>
        <v>451083.71331277676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15-1 a&amp;b</vt:lpstr>
      <vt:lpstr>15-1 c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15 Problem 1</dc:subject>
  <dc:creator>Jay Mabe</dc:creator>
  <cp:lastModifiedBy>Sunil Chopra</cp:lastModifiedBy>
  <dcterms:created xsi:type="dcterms:W3CDTF">2005-01-18T17:38:53Z</dcterms:created>
  <dcterms:modified xsi:type="dcterms:W3CDTF">2017-10-18T16:21:40Z</dcterms:modified>
</cp:coreProperties>
</file>